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21" sheetId="1" r:id="rId1"/>
    <sheet name="2022-2023" sheetId="2" state="hidden" r:id="rId2"/>
  </sheets>
  <definedNames>
    <definedName name="_xlnm.Print_Area" localSheetId="0">'2021'!$B$1:$E$18</definedName>
    <definedName name="_xlnm.Print_Area" localSheetId="1">'2022-2023'!$B$1:$F$15</definedName>
  </definedNames>
  <calcPr calcId="124519"/>
</workbook>
</file>

<file path=xl/calcChain.xml><?xml version="1.0" encoding="utf-8"?>
<calcChain xmlns="http://schemas.openxmlformats.org/spreadsheetml/2006/main">
  <c r="D15" i="1"/>
  <c r="D18" s="1"/>
  <c r="F6" i="2" l="1"/>
  <c r="F12"/>
  <c r="F15" s="1"/>
  <c r="D12"/>
  <c r="D15" s="1"/>
  <c r="E15" i="1"/>
  <c r="E18" s="1"/>
</calcChain>
</file>

<file path=xl/sharedStrings.xml><?xml version="1.0" encoding="utf-8"?>
<sst xmlns="http://schemas.openxmlformats.org/spreadsheetml/2006/main" count="40" uniqueCount="27">
  <si>
    <t>Наименование</t>
  </si>
  <si>
    <t>1.1</t>
  </si>
  <si>
    <t>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</si>
  <si>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Итого   </t>
  </si>
  <si>
    <t>*Справочно:</t>
  </si>
  <si>
    <t>-доходы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местные бюджеты</t>
  </si>
  <si>
    <t>-иные доходы</t>
  </si>
  <si>
    <t>Итого</t>
  </si>
  <si>
    <t xml:space="preserve"> </t>
  </si>
  <si>
    <t>№ п/п</t>
  </si>
  <si>
    <t>Сумма         (тыс.руб.)</t>
  </si>
  <si>
    <t>-безвозмедные поступления на финансовое обеспечение дорожной деятельности в отношении автомобильных дорог общего пользования местного значения в т.ч.</t>
  </si>
  <si>
    <t>-на развитие сети автодорог Удмуртской Республики</t>
  </si>
  <si>
    <t>-на оказание государственной поддержки моногородам Удмуртской Республики</t>
  </si>
  <si>
    <t>Программа "Содержание и развитие городского хозяйства на 2020-2024 годы"</t>
  </si>
  <si>
    <t>2</t>
  </si>
  <si>
    <t>2.1</t>
  </si>
  <si>
    <t>Подпрограмма "Социальная поддержка старшего поколения, ветеранов и инвалидов, иных категорий граждан"</t>
  </si>
  <si>
    <t>Программа "Социальная поддержка населения на 2020-2024 годы"</t>
  </si>
  <si>
    <t xml:space="preserve"> - неиспользованные бюджетные ассигнования по состоянию на 1 января 2019 года</t>
  </si>
  <si>
    <t>0</t>
  </si>
  <si>
    <t>Сумма             (тыс. руб.)  утверждено</t>
  </si>
  <si>
    <t>Сумма             (тыс. руб.)  уточнено</t>
  </si>
  <si>
    <t xml:space="preserve">Приложение 18   к бюджету муниципального образования «Город Воткинск» на плановый период 2022 и 2023 годов "Распределение бюджетных ассигнований дорожного фонда муниципального образования «Город Воткинск» на плановый период 2022 и 2023 годов» </t>
  </si>
  <si>
    <t>Сумма на 2022 год        (тыс.руб.) утверждено</t>
  </si>
  <si>
    <t>Сумма на 2022 год    (тыс.руб.) уточнено</t>
  </si>
  <si>
    <t>Приложение 17  к бюджету муниципального образования «Город Воткинск» на 2021 год и на плановый период 2022 и 2023 годов "Распределение бюджетных ассигнований дорожного фонда муниципального образования «Город Воткинск» на 2021 год» (в части изменяемых строк в соответствии с Решением от 28.12.2020 №45-РН)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</si>
</sst>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name val="Calibri"/>
      <family val="2"/>
    </font>
    <font>
      <sz val="10"/>
      <name val="Calibri"/>
      <family val="2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.5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Calibri"/>
      <family val="2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1" tint="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73">
    <xf numFmtId="0" fontId="0" fillId="0" borderId="0"/>
    <xf numFmtId="4" fontId="5" fillId="2" borderId="2">
      <alignment horizontal="right" vertical="top" shrinkToFit="1"/>
    </xf>
    <xf numFmtId="0" fontId="9" fillId="0" borderId="0"/>
    <xf numFmtId="0" fontId="9" fillId="0" borderId="0"/>
    <xf numFmtId="164" fontId="5" fillId="2" borderId="3">
      <alignment horizontal="right" vertical="top" shrinkToFit="1"/>
    </xf>
    <xf numFmtId="164" fontId="5" fillId="3" borderId="3">
      <alignment horizontal="right" vertical="top" shrinkToFit="1"/>
    </xf>
    <xf numFmtId="165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3" borderId="2">
      <alignment horizontal="right" vertical="top" shrinkToFi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4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0" borderId="0">
      <alignment wrapText="1"/>
    </xf>
    <xf numFmtId="0" fontId="12" fillId="0" borderId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1" fillId="4" borderId="4"/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2">
      <alignment horizontal="center" vertical="center" wrapText="1"/>
    </xf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4" borderId="3"/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11" fillId="0" borderId="2">
      <alignment horizontal="center" vertical="center" wrapText="1"/>
    </xf>
    <xf numFmtId="0" fontId="5" fillId="0" borderId="3">
      <alignment horizontal="right"/>
    </xf>
    <xf numFmtId="0" fontId="11" fillId="5" borderId="3"/>
    <xf numFmtId="0" fontId="11" fillId="5" borderId="3"/>
    <xf numFmtId="0" fontId="11" fillId="5" borderId="3"/>
    <xf numFmtId="0" fontId="11" fillId="5" borderId="3"/>
    <xf numFmtId="0" fontId="11" fillId="5" borderId="3"/>
    <xf numFmtId="0" fontId="11" fillId="0" borderId="0"/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0" borderId="0">
      <alignment horizontal="left" wrapText="1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5" fillId="0" borderId="2">
      <alignment vertical="top" wrapText="1"/>
    </xf>
    <xf numFmtId="0" fontId="11" fillId="4" borderId="5"/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center" vertical="top" shrinkToFit="1"/>
    </xf>
    <xf numFmtId="49" fontId="11" fillId="0" borderId="2">
      <alignment horizontal="left" vertical="top" wrapText="1" indent="2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9" fontId="11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2" borderId="2">
      <alignment horizontal="right" vertical="top" shrinkToFit="1"/>
    </xf>
    <xf numFmtId="0" fontId="11" fillId="5" borderId="5"/>
    <xf numFmtId="0" fontId="11" fillId="5" borderId="5"/>
    <xf numFmtId="0" fontId="11" fillId="5" borderId="5"/>
    <xf numFmtId="0" fontId="11" fillId="5" borderId="5"/>
    <xf numFmtId="0" fontId="11" fillId="5" borderId="5"/>
    <xf numFmtId="4" fontId="5" fillId="0" borderId="2">
      <alignment horizontal="right" vertical="top" shrinkToFit="1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0" fontId="11" fillId="5" borderId="5">
      <alignment horizontal="center"/>
    </xf>
    <xf numFmtId="4" fontId="11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3" borderId="2">
      <alignment horizontal="right" vertical="top" shrinkToFit="1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9" fontId="11" fillId="0" borderId="2">
      <alignment horizontal="left" vertical="top" wrapText="1" indent="2"/>
    </xf>
    <xf numFmtId="4" fontId="11" fillId="0" borderId="2">
      <alignment horizontal="right" vertical="top" shrinkToFit="1"/>
    </xf>
    <xf numFmtId="0" fontId="11" fillId="5" borderId="5">
      <alignment shrinkToFit="1"/>
    </xf>
    <xf numFmtId="0" fontId="11" fillId="5" borderId="3">
      <alignment horizontal="center"/>
    </xf>
    <xf numFmtId="0" fontId="6" fillId="0" borderId="0"/>
    <xf numFmtId="0" fontId="16" fillId="0" borderId="0">
      <alignment wrapText="1"/>
    </xf>
    <xf numFmtId="0" fontId="16" fillId="0" borderId="0"/>
    <xf numFmtId="0" fontId="17" fillId="0" borderId="0">
      <alignment horizontal="center"/>
    </xf>
    <xf numFmtId="0" fontId="16" fillId="0" borderId="0">
      <alignment horizontal="right"/>
    </xf>
    <xf numFmtId="0" fontId="16" fillId="0" borderId="2">
      <alignment horizontal="center" vertical="center" wrapText="1"/>
    </xf>
    <xf numFmtId="0" fontId="18" fillId="0" borderId="2">
      <alignment vertical="top" wrapText="1"/>
    </xf>
    <xf numFmtId="49" fontId="16" fillId="0" borderId="2">
      <alignment horizontal="center" vertical="top" shrinkToFit="1"/>
    </xf>
    <xf numFmtId="164" fontId="18" fillId="2" borderId="2">
      <alignment horizontal="right" vertical="top" shrinkToFit="1"/>
    </xf>
    <xf numFmtId="164" fontId="18" fillId="3" borderId="2">
      <alignment horizontal="right" vertical="top" shrinkToFit="1"/>
    </xf>
    <xf numFmtId="0" fontId="18" fillId="0" borderId="3">
      <alignment horizontal="right"/>
    </xf>
    <xf numFmtId="164" fontId="18" fillId="2" borderId="3">
      <alignment horizontal="right" vertical="top" shrinkToFit="1"/>
    </xf>
    <xf numFmtId="164" fontId="18" fillId="3" borderId="3">
      <alignment horizontal="right" vertical="top" shrinkToFit="1"/>
    </xf>
    <xf numFmtId="0" fontId="16" fillId="0" borderId="0">
      <alignment horizontal="left" wrapText="1"/>
    </xf>
    <xf numFmtId="0" fontId="16" fillId="0" borderId="0"/>
    <xf numFmtId="0" fontId="16" fillId="0" borderId="0"/>
    <xf numFmtId="0" fontId="16" fillId="5" borderId="0"/>
    <xf numFmtId="0" fontId="16" fillId="5" borderId="4"/>
    <xf numFmtId="0" fontId="16" fillId="5" borderId="3"/>
    <xf numFmtId="0" fontId="16" fillId="5" borderId="0">
      <alignment shrinkToFit="1"/>
    </xf>
    <xf numFmtId="4" fontId="18" fillId="2" borderId="3">
      <alignment horizontal="right" vertical="top" shrinkToFit="1"/>
    </xf>
    <xf numFmtId="4" fontId="18" fillId="3" borderId="3">
      <alignment horizontal="right" vertical="top" shrinkToFit="1"/>
    </xf>
    <xf numFmtId="4" fontId="18" fillId="2" borderId="2">
      <alignment horizontal="right" vertical="top" shrinkToFit="1"/>
    </xf>
    <xf numFmtId="4" fontId="18" fillId="3" borderId="2">
      <alignment horizontal="right" vertical="top" shrinkToFit="1"/>
    </xf>
    <xf numFmtId="0" fontId="16" fillId="5" borderId="5"/>
    <xf numFmtId="0" fontId="16" fillId="5" borderId="5">
      <alignment horizontal="center"/>
    </xf>
    <xf numFmtId="4" fontId="18" fillId="0" borderId="2">
      <alignment horizontal="right" vertical="top" shrinkToFit="1"/>
    </xf>
    <xf numFmtId="49" fontId="16" fillId="0" borderId="2">
      <alignment horizontal="left" vertical="top" wrapText="1" indent="2"/>
    </xf>
    <xf numFmtId="4" fontId="16" fillId="0" borderId="2">
      <alignment horizontal="right" vertical="top" shrinkToFit="1"/>
    </xf>
    <xf numFmtId="0" fontId="16" fillId="5" borderId="5">
      <alignment shrinkToFit="1"/>
    </xf>
    <xf numFmtId="0" fontId="16" fillId="5" borderId="3">
      <alignment horizontal="center"/>
    </xf>
  </cellStyleXfs>
  <cellXfs count="66">
    <xf numFmtId="0" fontId="0" fillId="0" borderId="0" xfId="0"/>
    <xf numFmtId="0" fontId="6" fillId="0" borderId="0" xfId="142"/>
    <xf numFmtId="0" fontId="7" fillId="0" borderId="0" xfId="142" applyFont="1" applyAlignment="1">
      <alignment wrapText="1"/>
    </xf>
    <xf numFmtId="49" fontId="8" fillId="0" borderId="0" xfId="142" applyNumberFormat="1" applyFont="1" applyAlignment="1">
      <alignment horizontal="center"/>
    </xf>
    <xf numFmtId="49" fontId="4" fillId="0" borderId="0" xfId="142" applyNumberFormat="1" applyFont="1"/>
    <xf numFmtId="0" fontId="3" fillId="0" borderId="0" xfId="142" applyFont="1"/>
    <xf numFmtId="49" fontId="3" fillId="0" borderId="0" xfId="142" applyNumberFormat="1" applyFont="1"/>
    <xf numFmtId="0" fontId="2" fillId="0" borderId="0" xfId="142" applyFont="1" applyAlignment="1">
      <alignment horizontal="right" wrapText="1"/>
    </xf>
    <xf numFmtId="0" fontId="2" fillId="0" borderId="0" xfId="142" applyFont="1" applyAlignment="1">
      <alignment horizontal="right"/>
    </xf>
    <xf numFmtId="49" fontId="2" fillId="0" borderId="1" xfId="142" applyNumberFormat="1" applyFont="1" applyBorder="1" applyAlignment="1">
      <alignment horizontal="center" vertical="top" wrapText="1"/>
    </xf>
    <xf numFmtId="0" fontId="13" fillId="0" borderId="2" xfId="97" applyNumberFormat="1" applyFont="1" applyProtection="1">
      <alignment vertical="top" wrapText="1"/>
      <protection locked="0"/>
    </xf>
    <xf numFmtId="0" fontId="13" fillId="0" borderId="2" xfId="97" applyNumberFormat="1" applyFont="1" applyAlignment="1" applyProtection="1">
      <alignment horizontal="left" vertical="top" wrapText="1"/>
      <protection locked="0"/>
    </xf>
    <xf numFmtId="49" fontId="14" fillId="0" borderId="1" xfId="142" applyNumberFormat="1" applyFont="1" applyBorder="1" applyAlignment="1">
      <alignment vertical="top" wrapText="1"/>
    </xf>
    <xf numFmtId="0" fontId="15" fillId="0" borderId="1" xfId="142" applyFont="1" applyBorder="1" applyAlignment="1">
      <alignment horizontal="justify" vertical="top" wrapText="1"/>
    </xf>
    <xf numFmtId="0" fontId="2" fillId="0" borderId="0" xfId="142" applyFont="1"/>
    <xf numFmtId="49" fontId="2" fillId="0" borderId="1" xfId="142" applyNumberFormat="1" applyFont="1" applyBorder="1" applyAlignment="1">
      <alignment vertical="top" wrapText="1"/>
    </xf>
    <xf numFmtId="0" fontId="1" fillId="0" borderId="0" xfId="0" applyFont="1"/>
    <xf numFmtId="164" fontId="19" fillId="0" borderId="1" xfId="153" applyNumberFormat="1" applyFont="1" applyFill="1" applyBorder="1" applyProtection="1">
      <alignment horizontal="right" vertical="top" shrinkToFit="1"/>
    </xf>
    <xf numFmtId="49" fontId="4" fillId="0" borderId="0" xfId="142" applyNumberFormat="1" applyFont="1" applyAlignment="1">
      <alignment horizontal="left" vertical="center"/>
    </xf>
    <xf numFmtId="164" fontId="21" fillId="0" borderId="1" xfId="153" applyNumberFormat="1" applyFont="1" applyFill="1" applyBorder="1" applyAlignment="1" applyProtection="1">
      <alignment horizontal="right" vertical="center" shrinkToFit="1"/>
    </xf>
    <xf numFmtId="164" fontId="20" fillId="0" borderId="0" xfId="0" applyNumberFormat="1" applyFont="1" applyFill="1"/>
    <xf numFmtId="0" fontId="0" fillId="0" borderId="0" xfId="0" applyFill="1"/>
    <xf numFmtId="0" fontId="3" fillId="0" borderId="0" xfId="142" applyFont="1" applyFill="1"/>
    <xf numFmtId="164" fontId="22" fillId="0" borderId="0" xfId="0" applyNumberFormat="1" applyFont="1" applyFill="1" applyBorder="1" applyAlignment="1">
      <alignment horizontal="right" vertical="center"/>
    </xf>
    <xf numFmtId="164" fontId="3" fillId="0" borderId="0" xfId="142" applyNumberFormat="1" applyFont="1" applyFill="1" applyBorder="1" applyAlignment="1">
      <alignment vertical="center"/>
    </xf>
    <xf numFmtId="164" fontId="19" fillId="0" borderId="0" xfId="153" applyNumberFormat="1" applyFont="1" applyFill="1" applyBorder="1" applyAlignment="1" applyProtection="1">
      <alignment horizontal="right" vertical="center" shrinkToFit="1"/>
    </xf>
    <xf numFmtId="164" fontId="19" fillId="0" borderId="1" xfId="153" applyNumberFormat="1" applyFont="1" applyFill="1" applyBorder="1" applyAlignment="1" applyProtection="1">
      <alignment horizontal="right" vertical="center" shrinkToFit="1"/>
    </xf>
    <xf numFmtId="164" fontId="23" fillId="0" borderId="0" xfId="142" applyNumberFormat="1" applyFont="1" applyFill="1" applyBorder="1" applyAlignment="1">
      <alignment vertical="center"/>
    </xf>
    <xf numFmtId="0" fontId="13" fillId="0" borderId="2" xfId="115" applyNumberFormat="1" applyFont="1" applyFill="1" applyAlignment="1" applyProtection="1">
      <alignment vertical="top" wrapText="1"/>
    </xf>
    <xf numFmtId="0" fontId="24" fillId="0" borderId="0" xfId="142" applyFont="1" applyAlignment="1">
      <alignment horizontal="right" vertical="center"/>
    </xf>
    <xf numFmtId="164" fontId="13" fillId="0" borderId="1" xfId="153" applyNumberFormat="1" applyFont="1" applyFill="1" applyBorder="1" applyAlignment="1" applyProtection="1">
      <alignment horizontal="right" vertical="center" shrinkToFit="1"/>
    </xf>
    <xf numFmtId="164" fontId="1" fillId="0" borderId="0" xfId="0" applyNumberFormat="1" applyFont="1" applyFill="1"/>
    <xf numFmtId="164" fontId="2" fillId="0" borderId="0" xfId="142" applyNumberFormat="1" applyFont="1" applyFill="1"/>
    <xf numFmtId="49" fontId="15" fillId="0" borderId="0" xfId="142" applyNumberFormat="1" applyFont="1" applyAlignment="1">
      <alignment horizontal="center"/>
    </xf>
    <xf numFmtId="49" fontId="15" fillId="0" borderId="0" xfId="142" applyNumberFormat="1" applyFont="1"/>
    <xf numFmtId="0" fontId="1" fillId="6" borderId="0" xfId="0" applyFont="1" applyFill="1"/>
    <xf numFmtId="49" fontId="2" fillId="6" borderId="0" xfId="142" applyNumberFormat="1" applyFont="1" applyFill="1" applyAlignment="1">
      <alignment horizontal="right"/>
    </xf>
    <xf numFmtId="164" fontId="2" fillId="6" borderId="0" xfId="142" applyNumberFormat="1" applyFont="1" applyFill="1" applyAlignment="1">
      <alignment horizontal="right" vertical="center"/>
    </xf>
    <xf numFmtId="49" fontId="2" fillId="6" borderId="0" xfId="142" applyNumberFormat="1" applyFont="1" applyFill="1"/>
    <xf numFmtId="0" fontId="2" fillId="6" borderId="0" xfId="142" applyFont="1" applyFill="1"/>
    <xf numFmtId="164" fontId="2" fillId="6" borderId="0" xfId="142" applyNumberFormat="1" applyFont="1" applyFill="1"/>
    <xf numFmtId="164" fontId="2" fillId="6" borderId="0" xfId="142" applyNumberFormat="1" applyFont="1" applyFill="1" applyAlignment="1">
      <alignment vertical="top"/>
    </xf>
    <xf numFmtId="164" fontId="26" fillId="6" borderId="0" xfId="142" applyNumberFormat="1" applyFont="1" applyFill="1" applyAlignment="1">
      <alignment horizontal="right" vertical="top" wrapText="1"/>
    </xf>
    <xf numFmtId="49" fontId="15" fillId="6" borderId="0" xfId="142" applyNumberFormat="1" applyFont="1" applyFill="1"/>
    <xf numFmtId="164" fontId="25" fillId="6" borderId="0" xfId="153" applyNumberFormat="1" applyFont="1" applyFill="1" applyBorder="1" applyAlignment="1" applyProtection="1">
      <alignment horizontal="right" shrinkToFit="1"/>
    </xf>
    <xf numFmtId="165" fontId="1" fillId="0" borderId="1" xfId="0" applyNumberFormat="1" applyFont="1" applyBorder="1" applyAlignment="1">
      <alignment vertical="center"/>
    </xf>
    <xf numFmtId="0" fontId="2" fillId="0" borderId="1" xfId="142" applyFont="1" applyBorder="1" applyAlignment="1">
      <alignment horizontal="justify" vertical="top" wrapText="1"/>
    </xf>
    <xf numFmtId="49" fontId="26" fillId="6" borderId="0" xfId="142" applyNumberFormat="1" applyFont="1" applyFill="1" applyAlignment="1">
      <alignment horizontal="left" vertical="top" wrapText="1"/>
    </xf>
    <xf numFmtId="0" fontId="2" fillId="0" borderId="1" xfId="142" applyFont="1" applyBorder="1" applyAlignment="1">
      <alignment horizontal="center" vertical="top" wrapText="1"/>
    </xf>
    <xf numFmtId="49" fontId="2" fillId="6" borderId="0" xfId="142" applyNumberFormat="1" applyFont="1" applyFill="1" applyAlignment="1">
      <alignment wrapText="1"/>
    </xf>
    <xf numFmtId="0" fontId="2" fillId="0" borderId="0" xfId="142" applyFont="1" applyAlignment="1">
      <alignment vertical="top" wrapText="1"/>
    </xf>
    <xf numFmtId="0" fontId="2" fillId="6" borderId="0" xfId="142" applyNumberFormat="1" applyFont="1" applyFill="1" applyAlignment="1">
      <alignment horizontal="justify" vertical="top" wrapText="1"/>
    </xf>
    <xf numFmtId="0" fontId="2" fillId="0" borderId="6" xfId="142" applyFont="1" applyBorder="1" applyAlignment="1">
      <alignment horizontal="center" vertical="top" wrapText="1"/>
    </xf>
    <xf numFmtId="0" fontId="2" fillId="0" borderId="7" xfId="142" applyFont="1" applyBorder="1" applyAlignment="1">
      <alignment horizontal="center" vertical="top" wrapText="1"/>
    </xf>
    <xf numFmtId="49" fontId="2" fillId="0" borderId="6" xfId="142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9" fontId="2" fillId="6" borderId="0" xfId="142" applyNumberFormat="1" applyFont="1" applyFill="1"/>
    <xf numFmtId="0" fontId="2" fillId="0" borderId="8" xfId="142" applyFont="1" applyBorder="1" applyAlignment="1">
      <alignment horizontal="center" vertical="top" wrapText="1"/>
    </xf>
    <xf numFmtId="0" fontId="4" fillId="0" borderId="6" xfId="142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23" fillId="0" borderId="0" xfId="142" applyNumberFormat="1" applyFont="1" applyAlignment="1">
      <alignment horizontal="left" vertical="top" wrapText="1"/>
    </xf>
    <xf numFmtId="0" fontId="4" fillId="0" borderId="1" xfId="142" applyFont="1" applyBorder="1" applyAlignment="1">
      <alignment horizontal="center" vertical="top" wrapText="1"/>
    </xf>
    <xf numFmtId="0" fontId="3" fillId="0" borderId="0" xfId="142" applyNumberFormat="1" applyFont="1" applyAlignment="1">
      <alignment horizontal="justify" vertical="top" wrapText="1"/>
    </xf>
    <xf numFmtId="49" fontId="4" fillId="0" borderId="6" xfId="142" applyNumberFormat="1" applyFont="1" applyBorder="1" applyAlignment="1">
      <alignment horizontal="center" vertical="top" wrapText="1"/>
    </xf>
    <xf numFmtId="49" fontId="4" fillId="0" borderId="7" xfId="142" applyNumberFormat="1" applyFont="1" applyBorder="1" applyAlignment="1">
      <alignment horizontal="center" vertical="top" wrapText="1"/>
    </xf>
    <xf numFmtId="49" fontId="3" fillId="0" borderId="0" xfId="142" applyNumberFormat="1" applyFont="1" applyAlignment="1">
      <alignment vertical="top" wrapText="1"/>
    </xf>
  </cellXfs>
  <cellStyles count="173">
    <cellStyle name="br" xfId="2"/>
    <cellStyle name="col" xfId="3"/>
    <cellStyle name="st29" xfId="4"/>
    <cellStyle name="st29 2" xfId="153"/>
    <cellStyle name="st30" xfId="5"/>
    <cellStyle name="st30 2" xfId="154"/>
    <cellStyle name="st31" xfId="6"/>
    <cellStyle name="st31 2" xfId="7"/>
    <cellStyle name="st31 3" xfId="8"/>
    <cellStyle name="st31 4" xfId="9"/>
    <cellStyle name="st31 5" xfId="150"/>
    <cellStyle name="st32" xfId="10"/>
    <cellStyle name="st32 2" xfId="151"/>
    <cellStyle name="style0" xfId="11"/>
    <cellStyle name="style0 2" xfId="12"/>
    <cellStyle name="style0 3" xfId="13"/>
    <cellStyle name="style0 4" xfId="14"/>
    <cellStyle name="style0 5" xfId="15"/>
    <cellStyle name="style0 6" xfId="16"/>
    <cellStyle name="style0 7" xfId="156"/>
    <cellStyle name="td" xfId="17"/>
    <cellStyle name="td 2" xfId="18"/>
    <cellStyle name="td 3" xfId="19"/>
    <cellStyle name="td 4" xfId="20"/>
    <cellStyle name="td 5" xfId="21"/>
    <cellStyle name="td 6" xfId="22"/>
    <cellStyle name="td 7" xfId="157"/>
    <cellStyle name="tr" xfId="23"/>
    <cellStyle name="xl21" xfId="24"/>
    <cellStyle name="xl21 2" xfId="25"/>
    <cellStyle name="xl21 3" xfId="26"/>
    <cellStyle name="xl21 4" xfId="27"/>
    <cellStyle name="xl21 5" xfId="28"/>
    <cellStyle name="xl21 6" xfId="29"/>
    <cellStyle name="xl21 7" xfId="158"/>
    <cellStyle name="xl22" xfId="30"/>
    <cellStyle name="xl22 2" xfId="143"/>
    <cellStyle name="xl23" xfId="31"/>
    <cellStyle name="xl23 2" xfId="32"/>
    <cellStyle name="xl23 3" xfId="33"/>
    <cellStyle name="xl23 4" xfId="34"/>
    <cellStyle name="xl23 5" xfId="35"/>
    <cellStyle name="xl23 6" xfId="36"/>
    <cellStyle name="xl23 7" xfId="144"/>
    <cellStyle name="xl24" xfId="37"/>
    <cellStyle name="xl24 2" xfId="38"/>
    <cellStyle name="xl24 3" xfId="39"/>
    <cellStyle name="xl24 4" xfId="40"/>
    <cellStyle name="xl24 5" xfId="41"/>
    <cellStyle name="xl24 6" xfId="42"/>
    <cellStyle name="xl24 7" xfId="145"/>
    <cellStyle name="xl25" xfId="43"/>
    <cellStyle name="xl25 2" xfId="44"/>
    <cellStyle name="xl25 3" xfId="45"/>
    <cellStyle name="xl25 4" xfId="46"/>
    <cellStyle name="xl25 5" xfId="47"/>
    <cellStyle name="xl25 6" xfId="48"/>
    <cellStyle name="xl25 7" xfId="146"/>
    <cellStyle name="xl26" xfId="49"/>
    <cellStyle name="xl26 2" xfId="50"/>
    <cellStyle name="xl26 3" xfId="51"/>
    <cellStyle name="xl26 4" xfId="52"/>
    <cellStyle name="xl26 5" xfId="53"/>
    <cellStyle name="xl26 6" xfId="54"/>
    <cellStyle name="xl26 7" xfId="159"/>
    <cellStyle name="xl27" xfId="55"/>
    <cellStyle name="xl27 2" xfId="56"/>
    <cellStyle name="xl27 3" xfId="57"/>
    <cellStyle name="xl27 4" xfId="58"/>
    <cellStyle name="xl27 5" xfId="59"/>
    <cellStyle name="xl27 6" xfId="60"/>
    <cellStyle name="xl27 7" xfId="147"/>
    <cellStyle name="xl28" xfId="61"/>
    <cellStyle name="xl28 2" xfId="62"/>
    <cellStyle name="xl28 3" xfId="63"/>
    <cellStyle name="xl28 4" xfId="64"/>
    <cellStyle name="xl28 5" xfId="65"/>
    <cellStyle name="xl28 6" xfId="66"/>
    <cellStyle name="xl28 7" xfId="160"/>
    <cellStyle name="xl29" xfId="67"/>
    <cellStyle name="xl29 2" xfId="68"/>
    <cellStyle name="xl29 3" xfId="69"/>
    <cellStyle name="xl29 4" xfId="70"/>
    <cellStyle name="xl29 5" xfId="71"/>
    <cellStyle name="xl29 6" xfId="72"/>
    <cellStyle name="xl29 7" xfId="161"/>
    <cellStyle name="xl30" xfId="73"/>
    <cellStyle name="xl30 2" xfId="74"/>
    <cellStyle name="xl30 3" xfId="75"/>
    <cellStyle name="xl30 4" xfId="76"/>
    <cellStyle name="xl30 5" xfId="77"/>
    <cellStyle name="xl30 6" xfId="78"/>
    <cellStyle name="xl30 7" xfId="152"/>
    <cellStyle name="xl31" xfId="79"/>
    <cellStyle name="xl31 2" xfId="80"/>
    <cellStyle name="xl31 3" xfId="81"/>
    <cellStyle name="xl31 4" xfId="82"/>
    <cellStyle name="xl31 5" xfId="83"/>
    <cellStyle name="xl31 6" xfId="84"/>
    <cellStyle name="xl31 7" xfId="162"/>
    <cellStyle name="xl32" xfId="85"/>
    <cellStyle name="xl32 2" xfId="86"/>
    <cellStyle name="xl32 3" xfId="87"/>
    <cellStyle name="xl32 4" xfId="88"/>
    <cellStyle name="xl32 5" xfId="89"/>
    <cellStyle name="xl32 6" xfId="90"/>
    <cellStyle name="xl32 7" xfId="163"/>
    <cellStyle name="xl33" xfId="91"/>
    <cellStyle name="xl33 2" xfId="92"/>
    <cellStyle name="xl33 3" xfId="93"/>
    <cellStyle name="xl33 4" xfId="94"/>
    <cellStyle name="xl33 5" xfId="95"/>
    <cellStyle name="xl33 6" xfId="96"/>
    <cellStyle name="xl33 7" xfId="155"/>
    <cellStyle name="xl34" xfId="97"/>
    <cellStyle name="xl34 2" xfId="148"/>
    <cellStyle name="xl35" xfId="98"/>
    <cellStyle name="xl35 2" xfId="99"/>
    <cellStyle name="xl35 3" xfId="100"/>
    <cellStyle name="xl35 4" xfId="101"/>
    <cellStyle name="xl35 5" xfId="102"/>
    <cellStyle name="xl35 6" xfId="103"/>
    <cellStyle name="xl35 7" xfId="149"/>
    <cellStyle name="xl36" xfId="104"/>
    <cellStyle name="xl36 2" xfId="105"/>
    <cellStyle name="xl36 3" xfId="1"/>
    <cellStyle name="xl36 4" xfId="106"/>
    <cellStyle name="xl36 5" xfId="107"/>
    <cellStyle name="xl36 6" xfId="108"/>
    <cellStyle name="xl36 7" xfId="164"/>
    <cellStyle name="xl37" xfId="109"/>
    <cellStyle name="xl37 2" xfId="110"/>
    <cellStyle name="xl37 3" xfId="111"/>
    <cellStyle name="xl37 4" xfId="112"/>
    <cellStyle name="xl37 5" xfId="113"/>
    <cellStyle name="xl37 6" xfId="114"/>
    <cellStyle name="xl37 7" xfId="165"/>
    <cellStyle name="xl38" xfId="115"/>
    <cellStyle name="xl38 2" xfId="116"/>
    <cellStyle name="xl38 3" xfId="117"/>
    <cellStyle name="xl38 4" xfId="118"/>
    <cellStyle name="xl38 5" xfId="119"/>
    <cellStyle name="xl38 6" xfId="120"/>
    <cellStyle name="xl38 7" xfId="166"/>
    <cellStyle name="xl39" xfId="121"/>
    <cellStyle name="xl39 2" xfId="122"/>
    <cellStyle name="xl39 3" xfId="123"/>
    <cellStyle name="xl39 4" xfId="124"/>
    <cellStyle name="xl39 5" xfId="125"/>
    <cellStyle name="xl39 6" xfId="126"/>
    <cellStyle name="xl39 7" xfId="167"/>
    <cellStyle name="xl40" xfId="127"/>
    <cellStyle name="xl40 2" xfId="128"/>
    <cellStyle name="xl40 3" xfId="129"/>
    <cellStyle name="xl40 4" xfId="130"/>
    <cellStyle name="xl40 5" xfId="131"/>
    <cellStyle name="xl40 6" xfId="132"/>
    <cellStyle name="xl40 7" xfId="168"/>
    <cellStyle name="xl41" xfId="133"/>
    <cellStyle name="xl41 2" xfId="134"/>
    <cellStyle name="xl41 3" xfId="135"/>
    <cellStyle name="xl41 4" xfId="136"/>
    <cellStyle name="xl41 5" xfId="137"/>
    <cellStyle name="xl41 6" xfId="138"/>
    <cellStyle name="xl41 7" xfId="169"/>
    <cellStyle name="xl42" xfId="139"/>
    <cellStyle name="xl42 2" xfId="170"/>
    <cellStyle name="xl43" xfId="140"/>
    <cellStyle name="xl43 2" xfId="171"/>
    <cellStyle name="xl44" xfId="141"/>
    <cellStyle name="xl44 2" xfId="172"/>
    <cellStyle name="Обычный" xfId="0" builtinId="0"/>
    <cellStyle name="Обычный 3" xfId="14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C25" sqref="C25"/>
    </sheetView>
  </sheetViews>
  <sheetFormatPr defaultRowHeight="15"/>
  <cols>
    <col min="1" max="1" width="3" customWidth="1"/>
    <col min="2" max="2" width="4.42578125" style="16" customWidth="1"/>
    <col min="3" max="3" width="53" style="16" customWidth="1"/>
    <col min="4" max="5" width="13.42578125" style="16" customWidth="1"/>
    <col min="6" max="6" width="11.85546875" customWidth="1"/>
    <col min="7" max="7" width="12.42578125" customWidth="1"/>
  </cols>
  <sheetData>
    <row r="1" spans="1:11" ht="60.75" customHeight="1">
      <c r="A1" s="16"/>
      <c r="B1" s="50" t="s">
        <v>26</v>
      </c>
      <c r="C1" s="50"/>
      <c r="D1" s="50"/>
      <c r="E1" s="50"/>
      <c r="F1" s="2"/>
      <c r="G1" s="2"/>
      <c r="H1" s="2"/>
      <c r="I1" s="2"/>
      <c r="J1" s="2"/>
      <c r="K1" s="2"/>
    </row>
    <row r="2" spans="1:11">
      <c r="A2" s="16"/>
      <c r="B2" s="33"/>
      <c r="C2" s="14"/>
      <c r="D2" s="14"/>
      <c r="E2" s="14"/>
      <c r="F2" s="1"/>
      <c r="G2" s="1"/>
      <c r="H2" s="1"/>
      <c r="I2" s="1"/>
      <c r="J2" s="1"/>
      <c r="K2" s="1"/>
    </row>
    <row r="3" spans="1:11" ht="15" customHeight="1">
      <c r="A3" s="16"/>
      <c r="B3" s="54" t="s">
        <v>9</v>
      </c>
      <c r="C3" s="48" t="s">
        <v>0</v>
      </c>
      <c r="D3" s="52" t="s">
        <v>21</v>
      </c>
      <c r="E3" s="52" t="s">
        <v>22</v>
      </c>
      <c r="F3" s="1"/>
      <c r="G3" s="1"/>
      <c r="H3" s="1"/>
      <c r="I3" s="1"/>
      <c r="J3" s="1"/>
      <c r="K3" s="1"/>
    </row>
    <row r="4" spans="1:11" ht="28.5" customHeight="1">
      <c r="A4" s="16"/>
      <c r="B4" s="55"/>
      <c r="C4" s="48"/>
      <c r="D4" s="57"/>
      <c r="E4" s="53"/>
      <c r="F4" s="1"/>
      <c r="G4" s="1"/>
      <c r="H4" s="1"/>
      <c r="I4" s="1"/>
      <c r="J4" s="1"/>
      <c r="K4" s="1"/>
    </row>
    <row r="5" spans="1:11" ht="37.5" customHeight="1">
      <c r="A5" s="16"/>
      <c r="B5" s="9">
        <v>1</v>
      </c>
      <c r="C5" s="10" t="s">
        <v>14</v>
      </c>
      <c r="D5" s="30">
        <v>21084.3</v>
      </c>
      <c r="E5" s="30">
        <v>51126.7</v>
      </c>
      <c r="F5" s="1"/>
      <c r="G5" s="1"/>
      <c r="H5" s="1"/>
      <c r="I5" s="1"/>
      <c r="J5" s="1"/>
      <c r="K5" s="1"/>
    </row>
    <row r="6" spans="1:11" ht="48" customHeight="1">
      <c r="A6" s="16"/>
      <c r="B6" s="9" t="s">
        <v>1</v>
      </c>
      <c r="C6" s="11" t="s">
        <v>2</v>
      </c>
      <c r="D6" s="30">
        <v>21084.3</v>
      </c>
      <c r="E6" s="30">
        <v>51126.7</v>
      </c>
      <c r="F6" s="1"/>
      <c r="G6" s="1"/>
      <c r="H6" s="1"/>
      <c r="I6" s="1"/>
      <c r="J6" s="1"/>
      <c r="K6" s="1"/>
    </row>
    <row r="7" spans="1:11" ht="33" hidden="1" customHeight="1">
      <c r="A7" s="16"/>
      <c r="B7" s="9" t="s">
        <v>15</v>
      </c>
      <c r="C7" s="28" t="s">
        <v>18</v>
      </c>
      <c r="D7" s="30">
        <v>40</v>
      </c>
      <c r="E7" s="30"/>
      <c r="F7" s="1"/>
      <c r="G7" s="1"/>
      <c r="H7" s="1"/>
      <c r="I7" s="1"/>
      <c r="J7" s="1"/>
      <c r="K7" s="1"/>
    </row>
    <row r="8" spans="1:11" ht="44.25" hidden="1" customHeight="1">
      <c r="A8" s="16"/>
      <c r="B8" s="9" t="s">
        <v>16</v>
      </c>
      <c r="C8" s="28" t="s">
        <v>17</v>
      </c>
      <c r="D8" s="30">
        <v>40</v>
      </c>
      <c r="E8" s="45"/>
      <c r="F8" s="1"/>
      <c r="G8" s="1"/>
      <c r="H8" s="1"/>
      <c r="I8" s="1"/>
      <c r="J8" s="1"/>
      <c r="K8" s="1"/>
    </row>
    <row r="9" spans="1:11">
      <c r="A9" s="16"/>
      <c r="B9" s="15"/>
      <c r="C9" s="46" t="s">
        <v>3</v>
      </c>
      <c r="D9" s="30">
        <v>21084.3</v>
      </c>
      <c r="E9" s="30">
        <v>51126.7</v>
      </c>
      <c r="F9" s="1"/>
      <c r="G9" s="1"/>
      <c r="H9" s="1"/>
      <c r="I9" s="1"/>
      <c r="J9" s="1"/>
      <c r="K9" s="1"/>
    </row>
    <row r="10" spans="1:11">
      <c r="A10" s="16"/>
      <c r="E10" s="31"/>
    </row>
    <row r="11" spans="1:11" hidden="1">
      <c r="A11" s="16"/>
      <c r="B11" s="34" t="s">
        <v>4</v>
      </c>
      <c r="C11" s="14"/>
      <c r="D11" s="14"/>
      <c r="E11" s="32"/>
      <c r="F11" s="1"/>
      <c r="G11" s="1"/>
      <c r="H11" s="1"/>
      <c r="I11" s="1"/>
      <c r="J11" s="1"/>
      <c r="K11" s="1"/>
    </row>
    <row r="12" spans="1:11" ht="15.75" hidden="1">
      <c r="A12" s="35"/>
      <c r="B12" s="56" t="s">
        <v>19</v>
      </c>
      <c r="C12" s="56"/>
      <c r="D12" s="36" t="s">
        <v>20</v>
      </c>
      <c r="E12" s="37">
        <v>21.1</v>
      </c>
      <c r="F12" s="29"/>
      <c r="G12" s="1"/>
      <c r="H12" s="1"/>
      <c r="I12" s="1"/>
      <c r="J12" s="1"/>
      <c r="K12" s="1"/>
    </row>
    <row r="13" spans="1:11" ht="47.25" hidden="1" customHeight="1">
      <c r="A13" s="35"/>
      <c r="B13" s="51" t="s">
        <v>5</v>
      </c>
      <c r="C13" s="51"/>
      <c r="D13" s="37">
        <v>9395</v>
      </c>
      <c r="E13" s="37">
        <v>9395</v>
      </c>
      <c r="F13" s="1"/>
      <c r="G13" s="1"/>
      <c r="H13" s="1"/>
      <c r="I13" s="1"/>
      <c r="J13" s="1"/>
      <c r="K13" s="1"/>
    </row>
    <row r="14" spans="1:11" hidden="1">
      <c r="A14" s="35"/>
      <c r="B14" s="38" t="s">
        <v>6</v>
      </c>
      <c r="C14" s="39"/>
      <c r="D14" s="40">
        <v>15064.8</v>
      </c>
      <c r="E14" s="40">
        <v>15034.9</v>
      </c>
      <c r="F14" s="1"/>
      <c r="G14" s="1"/>
      <c r="H14" s="1"/>
      <c r="I14" s="1"/>
      <c r="J14" s="1"/>
      <c r="K14" s="1"/>
    </row>
    <row r="15" spans="1:11" ht="30" hidden="1" customHeight="1">
      <c r="A15" s="35"/>
      <c r="B15" s="49" t="s">
        <v>11</v>
      </c>
      <c r="C15" s="49"/>
      <c r="D15" s="41">
        <f>D16+D17</f>
        <v>77229.5</v>
      </c>
      <c r="E15" s="41">
        <f>E16+E17</f>
        <v>77229.5</v>
      </c>
      <c r="F15" s="1"/>
      <c r="G15" s="1"/>
      <c r="H15" s="1"/>
      <c r="I15" s="1"/>
      <c r="J15" s="1"/>
      <c r="K15" s="1"/>
    </row>
    <row r="16" spans="1:11" ht="18" hidden="1" customHeight="1">
      <c r="A16" s="35"/>
      <c r="B16" s="47" t="s">
        <v>12</v>
      </c>
      <c r="C16" s="47"/>
      <c r="D16" s="42">
        <v>75521.7</v>
      </c>
      <c r="E16" s="42">
        <v>75521.7</v>
      </c>
      <c r="F16" s="1"/>
      <c r="G16" s="1"/>
      <c r="H16" s="1"/>
      <c r="I16" s="1"/>
      <c r="J16" s="1"/>
      <c r="K16" s="1"/>
    </row>
    <row r="17" spans="1:11" ht="19.5" hidden="1" customHeight="1">
      <c r="A17" s="35"/>
      <c r="B17" s="47" t="s">
        <v>13</v>
      </c>
      <c r="C17" s="47"/>
      <c r="D17" s="42">
        <v>1707.8</v>
      </c>
      <c r="E17" s="42">
        <v>1707.8</v>
      </c>
      <c r="F17" s="1"/>
      <c r="G17" s="1"/>
      <c r="H17" s="1"/>
      <c r="I17" s="1"/>
      <c r="J17" s="1"/>
      <c r="K17" s="1"/>
    </row>
    <row r="18" spans="1:11" ht="27.6" hidden="1" customHeight="1">
      <c r="A18" s="35"/>
      <c r="B18" s="43" t="s">
        <v>7</v>
      </c>
      <c r="C18" s="39"/>
      <c r="D18" s="44">
        <f>SUM(D13:D15)</f>
        <v>101689.3</v>
      </c>
      <c r="E18" s="44">
        <f>SUM(E12:E15)</f>
        <v>101680.5</v>
      </c>
      <c r="F18" s="1"/>
      <c r="G18" s="1"/>
      <c r="H18" s="1"/>
      <c r="I18" s="1"/>
      <c r="J18" s="1"/>
      <c r="K18" s="1"/>
    </row>
    <row r="19" spans="1:11">
      <c r="E19" s="16" t="s">
        <v>8</v>
      </c>
    </row>
    <row r="23" spans="1:11">
      <c r="F23" s="20"/>
    </row>
  </sheetData>
  <mergeCells count="10">
    <mergeCell ref="B16:C16"/>
    <mergeCell ref="B17:C17"/>
    <mergeCell ref="C3:C4"/>
    <mergeCell ref="B15:C15"/>
    <mergeCell ref="B1:E1"/>
    <mergeCell ref="B13:C13"/>
    <mergeCell ref="E3:E4"/>
    <mergeCell ref="B3:B4"/>
    <mergeCell ref="B12:C12"/>
    <mergeCell ref="D3:D4"/>
  </mergeCells>
  <pageMargins left="0.70866141732283472" right="0.70866141732283472" top="0.74803149606299213" bottom="0.74803149606299213" header="0.31496062992125984" footer="0.31496062992125984"/>
  <pageSetup paperSize="9" firstPageNumber="11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L15"/>
  <sheetViews>
    <sheetView workbookViewId="0">
      <selection activeCell="C29" sqref="C29"/>
    </sheetView>
  </sheetViews>
  <sheetFormatPr defaultRowHeight="15"/>
  <cols>
    <col min="1" max="1" width="4.28515625" customWidth="1"/>
    <col min="2" max="2" width="4.42578125" customWidth="1"/>
    <col min="3" max="3" width="55.85546875" customWidth="1"/>
    <col min="4" max="5" width="12.28515625" customWidth="1"/>
    <col min="6" max="6" width="11" customWidth="1"/>
    <col min="7" max="7" width="11.85546875" customWidth="1"/>
    <col min="8" max="8" width="12.42578125" customWidth="1"/>
  </cols>
  <sheetData>
    <row r="1" spans="2:12" ht="66.75" customHeight="1">
      <c r="B1" s="50" t="s">
        <v>23</v>
      </c>
      <c r="C1" s="50"/>
      <c r="D1" s="50"/>
      <c r="E1" s="50"/>
      <c r="F1" s="50"/>
      <c r="G1" s="7"/>
      <c r="H1" s="8"/>
      <c r="I1" s="8"/>
      <c r="J1" s="7"/>
      <c r="K1" s="8"/>
      <c r="L1" s="8"/>
    </row>
    <row r="2" spans="2:12" ht="15.75">
      <c r="B2" s="3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5" customHeight="1">
      <c r="B3" s="63" t="s">
        <v>9</v>
      </c>
      <c r="C3" s="61" t="s">
        <v>0</v>
      </c>
      <c r="D3" s="58" t="s">
        <v>24</v>
      </c>
      <c r="E3" s="58" t="s">
        <v>25</v>
      </c>
      <c r="F3" s="58" t="s">
        <v>10</v>
      </c>
      <c r="G3" s="1"/>
      <c r="H3" s="1"/>
      <c r="I3" s="1"/>
      <c r="J3" s="1"/>
      <c r="K3" s="1"/>
      <c r="L3" s="1"/>
    </row>
    <row r="4" spans="2:12" ht="39" customHeight="1">
      <c r="B4" s="64"/>
      <c r="C4" s="61"/>
      <c r="D4" s="59"/>
      <c r="E4" s="59"/>
      <c r="F4" s="59"/>
      <c r="G4" s="1"/>
      <c r="H4" s="1"/>
      <c r="I4" s="1"/>
      <c r="J4" s="1"/>
      <c r="K4" s="1"/>
      <c r="L4" s="1"/>
    </row>
    <row r="5" spans="2:12" ht="31.5" customHeight="1">
      <c r="B5" s="9">
        <v>1</v>
      </c>
      <c r="C5" s="10" t="s">
        <v>14</v>
      </c>
      <c r="D5" s="19">
        <v>77892.5</v>
      </c>
      <c r="E5" s="19"/>
      <c r="F5" s="19">
        <v>137697.5</v>
      </c>
      <c r="G5" s="1"/>
      <c r="H5" s="1"/>
      <c r="I5" s="1"/>
      <c r="J5" s="1"/>
      <c r="K5" s="1"/>
      <c r="L5" s="1"/>
    </row>
    <row r="6" spans="2:12" ht="52.5" customHeight="1">
      <c r="B6" s="9" t="s">
        <v>1</v>
      </c>
      <c r="C6" s="11" t="s">
        <v>2</v>
      </c>
      <c r="D6" s="19">
        <v>77892.5</v>
      </c>
      <c r="E6" s="19"/>
      <c r="F6" s="19">
        <f>F5</f>
        <v>137697.5</v>
      </c>
      <c r="G6" s="1"/>
      <c r="H6" s="1"/>
      <c r="I6" s="1"/>
      <c r="J6" s="1"/>
      <c r="K6" s="1"/>
      <c r="L6" s="1"/>
    </row>
    <row r="7" spans="2:12">
      <c r="B7" s="12"/>
      <c r="C7" s="13" t="s">
        <v>3</v>
      </c>
      <c r="D7" s="26">
        <v>77892.5</v>
      </c>
      <c r="E7" s="26"/>
      <c r="F7" s="17">
        <v>137697.5</v>
      </c>
      <c r="G7" s="1"/>
      <c r="H7" s="1"/>
      <c r="I7" s="1"/>
      <c r="J7" s="1"/>
      <c r="K7" s="1"/>
      <c r="L7" s="1"/>
    </row>
    <row r="8" spans="2:12">
      <c r="D8" s="21"/>
      <c r="E8" s="21"/>
      <c r="F8" s="21"/>
    </row>
    <row r="9" spans="2:12" hidden="1">
      <c r="B9" s="4" t="s">
        <v>4</v>
      </c>
      <c r="C9" s="5"/>
      <c r="D9" s="22"/>
      <c r="E9" s="22"/>
      <c r="F9" s="22"/>
      <c r="G9" s="1"/>
      <c r="H9" s="1"/>
      <c r="I9" s="1"/>
      <c r="J9" s="1"/>
      <c r="K9" s="1"/>
      <c r="L9" s="1"/>
    </row>
    <row r="10" spans="2:12" ht="52.5" hidden="1" customHeight="1">
      <c r="B10" s="62" t="s">
        <v>5</v>
      </c>
      <c r="C10" s="62"/>
      <c r="D10" s="23">
        <v>9886</v>
      </c>
      <c r="E10" s="23"/>
      <c r="F10" s="23">
        <v>9886</v>
      </c>
      <c r="G10" s="1"/>
      <c r="H10" s="1"/>
      <c r="I10" s="1"/>
      <c r="J10" s="1"/>
      <c r="K10" s="1"/>
      <c r="L10" s="1"/>
    </row>
    <row r="11" spans="2:12" hidden="1">
      <c r="B11" s="6" t="s">
        <v>6</v>
      </c>
      <c r="C11" s="5"/>
      <c r="D11" s="24">
        <v>17811.5</v>
      </c>
      <c r="E11" s="24"/>
      <c r="F11" s="24">
        <v>17811.5</v>
      </c>
      <c r="G11" s="1"/>
      <c r="H11" s="1"/>
      <c r="I11" s="1"/>
      <c r="J11" s="1"/>
      <c r="K11" s="1"/>
      <c r="L11" s="1"/>
    </row>
    <row r="12" spans="2:12" ht="29.25" hidden="1" customHeight="1">
      <c r="B12" s="65" t="s">
        <v>11</v>
      </c>
      <c r="C12" s="65"/>
      <c r="D12" s="24">
        <f>D13+D14</f>
        <v>66485</v>
      </c>
      <c r="E12" s="24"/>
      <c r="F12" s="24">
        <f>F13+F14</f>
        <v>110000</v>
      </c>
      <c r="G12" s="1"/>
      <c r="H12" s="1"/>
      <c r="I12" s="1"/>
      <c r="J12" s="1"/>
      <c r="K12" s="1"/>
      <c r="L12" s="1"/>
    </row>
    <row r="13" spans="2:12" ht="19.5" hidden="1" customHeight="1">
      <c r="B13" s="60" t="s">
        <v>12</v>
      </c>
      <c r="C13" s="60"/>
      <c r="D13" s="27">
        <v>65000</v>
      </c>
      <c r="E13" s="27"/>
      <c r="F13" s="27">
        <v>110000</v>
      </c>
      <c r="G13" s="1"/>
      <c r="H13" s="1"/>
      <c r="I13" s="1"/>
      <c r="J13" s="1"/>
      <c r="K13" s="1"/>
      <c r="L13" s="1"/>
    </row>
    <row r="14" spans="2:12" ht="21" hidden="1" customHeight="1">
      <c r="B14" s="60" t="s">
        <v>13</v>
      </c>
      <c r="C14" s="60"/>
      <c r="D14" s="27">
        <v>1485</v>
      </c>
      <c r="E14" s="27"/>
      <c r="F14" s="27">
        <v>0</v>
      </c>
      <c r="G14" s="1"/>
      <c r="H14" s="1"/>
      <c r="I14" s="1"/>
      <c r="J14" s="1"/>
      <c r="K14" s="1"/>
      <c r="L14" s="1"/>
    </row>
    <row r="15" spans="2:12" ht="27.6" hidden="1" customHeight="1">
      <c r="B15" s="18" t="s">
        <v>7</v>
      </c>
      <c r="C15" s="5"/>
      <c r="D15" s="25">
        <f>D10+D11+D12</f>
        <v>94182.5</v>
      </c>
      <c r="E15" s="25"/>
      <c r="F15" s="25">
        <f>F10+F11+F12</f>
        <v>137697.5</v>
      </c>
      <c r="G15" s="1"/>
      <c r="H15" s="1"/>
      <c r="I15" s="1"/>
      <c r="J15" s="1"/>
      <c r="K15" s="1"/>
      <c r="L15" s="1"/>
    </row>
  </sheetData>
  <mergeCells count="10">
    <mergeCell ref="B1:F1"/>
    <mergeCell ref="E3:E4"/>
    <mergeCell ref="B14:C14"/>
    <mergeCell ref="C3:C4"/>
    <mergeCell ref="B10:C10"/>
    <mergeCell ref="F3:F4"/>
    <mergeCell ref="D3:D4"/>
    <mergeCell ref="B3:B4"/>
    <mergeCell ref="B12:C12"/>
    <mergeCell ref="B13:C13"/>
  </mergeCells>
  <pageMargins left="0.70866141732283472" right="0.70866141732283472" top="0.74803149606299213" bottom="0.74803149606299213" header="0.31496062992125984" footer="0.31496062992125984"/>
  <pageSetup paperSize="9" firstPageNumber="114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2021-02-03T13:02:58Z</cp:lastPrinted>
  <dcterms:created xsi:type="dcterms:W3CDTF">2016-03-30T06:13:49Z</dcterms:created>
  <dcterms:modified xsi:type="dcterms:W3CDTF">2021-02-05T10:54:31Z</dcterms:modified>
</cp:coreProperties>
</file>